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4\Закупки\Конкурентные\13. АХП Героев-Североморцев\Документация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" l="1"/>
  <c r="F5" i="1"/>
  <c r="E5" i="1" l="1"/>
  <c r="K4" i="1" l="1"/>
  <c r="K3" i="1"/>
  <c r="G5" i="1" l="1"/>
  <c r="H5" i="1" l="1"/>
  <c r="I5" i="1" s="1"/>
  <c r="H4" i="1"/>
  <c r="I4" i="1" s="1"/>
  <c r="J4" i="1" s="1"/>
  <c r="H3" i="1"/>
  <c r="I3" i="1" s="1"/>
  <c r="J3" i="1" s="1"/>
  <c r="J5" i="1" l="1"/>
</calcChain>
</file>

<file path=xl/sharedStrings.xml><?xml version="1.0" encoding="utf-8"?>
<sst xmlns="http://schemas.openxmlformats.org/spreadsheetml/2006/main" count="21" uniqueCount="20">
  <si>
    <t>Ед. изм</t>
  </si>
  <si>
    <t>Кол-во</t>
  </si>
  <si>
    <t>Средняя арифметическая цена</t>
  </si>
  <si>
    <t>№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</si>
  <si>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</si>
  <si>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</si>
  <si>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</si>
  <si>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</si>
  <si>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</si>
  <si>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</si>
  <si>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Среднее Квадратичное отлонение</t>
  </si>
  <si>
    <t>1</t>
  </si>
  <si>
    <t>2</t>
  </si>
  <si>
    <t>Объект закупки</t>
  </si>
  <si>
    <t>усл ед</t>
  </si>
  <si>
    <t>выполнение комплекса работ по устройству архитектурно-художественного освещения в рамках комплексного благоустройства г. Мурманска (19.09.2024)</t>
  </si>
  <si>
    <t>Выполнение монтажных работ по установке архитектурно-художественного освещения</t>
  </si>
  <si>
    <t>Разработка проектной, сметной и рабочей документации</t>
  </si>
  <si>
    <t>И.о. директора АНО «Центр городского развития Мурманской области»</t>
  </si>
  <si>
    <t>__________ Т. М. Темерева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</si>
</sst>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Normal="100" workbookViewId="0">
      <selection activeCell="L5" sqref="L5:M6"/>
    </sheetView>
  </sheetViews>
  <sheetFormatPr defaultRowHeight="15" x14ac:dyDescent="0.25"/>
  <cols>
    <col min="1" max="1" width="8.28515625" style="5" customWidth="1"/>
    <col min="2" max="2" width="47.85546875" customWidth="1"/>
    <col min="3" max="3" width="17.570312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28515625" style="3" bestFit="1" customWidth="1"/>
    <col min="13" max="13" width="13.7109375" style="3" bestFit="1" customWidth="1"/>
    <col min="14" max="14" width="11.7109375" style="3" bestFit="1" customWidth="1"/>
  </cols>
  <sheetData>
    <row r="1" spans="1:11" ht="54" customHeight="1" x14ac:dyDescent="0.25">
      <c r="A1" s="8"/>
      <c r="B1" s="9"/>
      <c r="C1" s="9"/>
      <c r="D1" s="9"/>
      <c r="E1" s="10"/>
      <c r="F1" s="10"/>
      <c r="G1" s="18" t="s">
        <v>15</v>
      </c>
      <c r="H1" s="18"/>
      <c r="I1" s="18"/>
      <c r="J1" s="18"/>
      <c r="K1" s="18"/>
    </row>
    <row r="2" spans="1:11" ht="60" x14ac:dyDescent="0.25">
      <c r="A2" s="13" t="s">
        <v>3</v>
      </c>
      <c r="B2" s="13" t="s">
        <v>13</v>
      </c>
      <c r="C2" s="14" t="s">
        <v>0</v>
      </c>
      <c r="D2" s="14" t="s">
        <v>1</v>
      </c>
      <c r="E2" s="17" t="s">
        <v>5</v>
      </c>
      <c r="F2" s="17" t="s">
        <v>6</v>
      </c>
      <c r="G2" s="17" t="s">
        <v>7</v>
      </c>
      <c r="H2" s="11" t="s">
        <v>2</v>
      </c>
      <c r="I2" s="11" t="s">
        <v>10</v>
      </c>
      <c r="J2" s="11" t="s">
        <v>4</v>
      </c>
      <c r="K2" s="11" t="s">
        <v>8</v>
      </c>
    </row>
    <row r="3" spans="1:11" ht="30" x14ac:dyDescent="0.25">
      <c r="A3" s="13" t="s">
        <v>11</v>
      </c>
      <c r="B3" s="14" t="s">
        <v>17</v>
      </c>
      <c r="C3" s="15" t="s">
        <v>14</v>
      </c>
      <c r="D3" s="15">
        <v>1</v>
      </c>
      <c r="E3" s="12">
        <v>960000</v>
      </c>
      <c r="F3" s="12">
        <v>1240000</v>
      </c>
      <c r="G3" s="12">
        <v>720000</v>
      </c>
      <c r="H3" s="11">
        <f t="shared" ref="H3" si="0">AVERAGE(E3:G3)</f>
        <v>973333.33333333337</v>
      </c>
      <c r="I3" s="12">
        <f t="shared" ref="I3" si="1">SQRT(((SUM((POWER(E3-H3,2)),(POWER(F3-H3,2)),(POWER(G3-H3,2)))/(COLUMNS(E3:G3)-1))))</f>
        <v>260256.28394590845</v>
      </c>
      <c r="J3" s="16">
        <f>I3/H3*100</f>
        <v>26.738659309511142</v>
      </c>
      <c r="K3" s="11">
        <f>AVERAGE(E3:G3)</f>
        <v>973333.33333333337</v>
      </c>
    </row>
    <row r="4" spans="1:11" ht="30" x14ac:dyDescent="0.25">
      <c r="A4" s="13" t="s">
        <v>12</v>
      </c>
      <c r="B4" s="14" t="s">
        <v>16</v>
      </c>
      <c r="C4" s="15" t="s">
        <v>14</v>
      </c>
      <c r="D4" s="15">
        <v>1</v>
      </c>
      <c r="E4" s="12">
        <v>23965000</v>
      </c>
      <c r="F4" s="12">
        <v>17000000</v>
      </c>
      <c r="G4" s="12">
        <v>21678000</v>
      </c>
      <c r="H4" s="11">
        <f t="shared" ref="H4" si="2">AVERAGE(E4:G4)</f>
        <v>20881000</v>
      </c>
      <c r="I4" s="12">
        <f t="shared" ref="I4" si="3">SQRT(((SUM((POWER(E4-H4,2)),(POWER(F4-H4,2)),(POWER(G4-H4,2)))/(COLUMNS(E4:G4)-1))))</f>
        <v>3550241.2594075911</v>
      </c>
      <c r="J4" s="16">
        <f>I4/H4*100</f>
        <v>17.002256881411768</v>
      </c>
      <c r="K4" s="11">
        <f>AVERAGE(E4:G4)</f>
        <v>20881000</v>
      </c>
    </row>
    <row r="5" spans="1:11" x14ac:dyDescent="0.25">
      <c r="A5" s="19" t="s">
        <v>9</v>
      </c>
      <c r="B5" s="19"/>
      <c r="C5" s="19"/>
      <c r="D5" s="19"/>
      <c r="E5" s="11">
        <f>SUM(E3:E4)</f>
        <v>24925000</v>
      </c>
      <c r="F5" s="11">
        <f>SUM(F3:F4)</f>
        <v>18240000</v>
      </c>
      <c r="G5" s="11">
        <f>SUM(G3:G4)</f>
        <v>22398000</v>
      </c>
      <c r="H5" s="11">
        <f>AVERAGE(E5:G5)</f>
        <v>21854333.333333332</v>
      </c>
      <c r="I5" s="12">
        <f>SQRT(((SUM((POWER(E5-H5,2)),(POWER(F5-H5,2)),(POWER(G5-H5,2)))/(COLUMNS(E5:G5)-1))))</f>
        <v>3375497.9385763714</v>
      </c>
      <c r="J5" s="16">
        <f>I5/H5*100</f>
        <v>15.445439982504025</v>
      </c>
      <c r="K5" s="11">
        <f>AVERAGE(E5:G5)</f>
        <v>21854333.333333332</v>
      </c>
    </row>
    <row r="6" spans="1:11" ht="32.25" customHeight="1" x14ac:dyDescent="0.25">
      <c r="A6" s="4"/>
      <c r="B6" s="1"/>
      <c r="C6" s="1"/>
      <c r="D6" s="1"/>
      <c r="E6" s="2"/>
      <c r="F6" s="2"/>
      <c r="G6" s="18" t="s">
        <v>18</v>
      </c>
      <c r="H6" s="18"/>
      <c r="I6" s="18" t="s">
        <v>19</v>
      </c>
      <c r="J6" s="18"/>
      <c r="K6" s="18"/>
    </row>
    <row r="7" spans="1:11" ht="30.75" customHeight="1" x14ac:dyDescent="0.25">
      <c r="A7" s="4"/>
      <c r="B7" s="1"/>
      <c r="C7" s="1"/>
      <c r="E7" s="2"/>
      <c r="F7" s="2"/>
      <c r="G7" s="18"/>
      <c r="H7" s="18"/>
      <c r="I7" s="18"/>
      <c r="J7" s="18"/>
      <c r="K7" s="18"/>
    </row>
    <row r="8" spans="1:11" ht="15.75" x14ac:dyDescent="0.25">
      <c r="D8" s="1"/>
      <c r="J8" s="6"/>
      <c r="K8" s="7"/>
    </row>
    <row r="9" spans="1:11" x14ac:dyDescent="0.25">
      <c r="D9" s="1"/>
    </row>
  </sheetData>
  <mergeCells count="4">
    <mergeCell ref="G6:H7"/>
    <mergeCell ref="I6:K7"/>
    <mergeCell ref="A5:D5"/>
    <mergeCell ref="G1:K1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2024-03-05T13:02:16Z</cp:lastPrinted>
  <dcterms:created xsi:type="dcterms:W3CDTF">2020-03-30T09:18:46Z</dcterms:created>
  <dcterms:modified xsi:type="dcterms:W3CDTF">2024-09-19T12:29:39Z</dcterms:modified>
</cp:coreProperties>
</file>